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11604" windowHeight="8508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H15" i="1" l="1"/>
  <c r="H17" i="1" s="1"/>
  <c r="T16" i="1"/>
  <c r="Q16" i="1"/>
  <c r="N16" i="1"/>
  <c r="K16" i="1"/>
  <c r="K18" i="1" s="1"/>
  <c r="S15" i="1"/>
  <c r="R15" i="1"/>
  <c r="P15" i="1"/>
  <c r="O15" i="1"/>
  <c r="M15" i="1"/>
  <c r="M17" i="1" s="1"/>
  <c r="L15" i="1"/>
  <c r="J15" i="1"/>
  <c r="I15" i="1"/>
  <c r="I17" i="1" s="1"/>
  <c r="N18" i="1"/>
  <c r="Q18" i="1"/>
  <c r="T18" i="1"/>
  <c r="J17" i="1"/>
  <c r="L17" i="1"/>
  <c r="O17" i="1"/>
  <c r="P17" i="1"/>
  <c r="R17" i="1"/>
  <c r="S17" i="1"/>
  <c r="H18" i="1"/>
  <c r="E16" i="1"/>
  <c r="D16" i="1"/>
  <c r="C16" i="1"/>
  <c r="Q15" i="1" l="1"/>
  <c r="Q17" i="1" s="1"/>
  <c r="T15" i="1"/>
  <c r="T17" i="1" s="1"/>
  <c r="N15" i="1"/>
  <c r="N17" i="1" s="1"/>
  <c r="K15" i="1"/>
  <c r="K17" i="1" s="1"/>
  <c r="G17" i="1"/>
  <c r="F17" i="1"/>
  <c r="C15" i="1" l="1"/>
  <c r="D15" i="1"/>
  <c r="E15" i="1"/>
</calcChain>
</file>

<file path=xl/sharedStrings.xml><?xml version="1.0" encoding="utf-8"?>
<sst xmlns="http://schemas.openxmlformats.org/spreadsheetml/2006/main" count="68" uniqueCount="51">
  <si>
    <t>Алергени</t>
  </si>
  <si>
    <t>Витрати продуктів та сировини на одну порцію (г)</t>
  </si>
  <si>
    <t>Хімічний склад продуктів (г)</t>
  </si>
  <si>
    <t>Технологічні вимоги до якості продуктів та сировини</t>
  </si>
  <si>
    <t>Вікові групи (роки)</t>
  </si>
  <si>
    <t>4-6 (7)</t>
  </si>
  <si>
    <t>1-3</t>
  </si>
  <si>
    <t>3-4</t>
  </si>
  <si>
    <t>маса брутто</t>
  </si>
  <si>
    <t>маса нетто</t>
  </si>
  <si>
    <t>білки</t>
  </si>
  <si>
    <t>жири</t>
  </si>
  <si>
    <t>вуглеводи</t>
  </si>
  <si>
    <t>Енергетична цінність (ккал)</t>
  </si>
  <si>
    <t xml:space="preserve">Назва продуктів та сировини </t>
  </si>
  <si>
    <t>%</t>
  </si>
  <si>
    <t xml:space="preserve">Технологічна картка </t>
  </si>
  <si>
    <t>ЗАТВЕРДЖУЮ</t>
  </si>
  <si>
    <t>Завідувач КЗ "ДНЗ № __________"</t>
  </si>
  <si>
    <t>________________   _____________</t>
  </si>
  <si>
    <t>"_____"  _________________  20__р.</t>
  </si>
  <si>
    <t>Технологія приготування</t>
  </si>
  <si>
    <t>Характеристика готової страви</t>
  </si>
  <si>
    <t>Основні фізичні показники</t>
  </si>
  <si>
    <t>Відходи при гарячій обробці</t>
  </si>
  <si>
    <t>Відходи при холодній обробці</t>
  </si>
  <si>
    <r>
      <rPr>
        <b/>
        <sz val="11"/>
        <color theme="1"/>
        <rFont val="Times New Roman"/>
        <family val="1"/>
        <charset val="204"/>
      </rPr>
      <t xml:space="preserve">СКЛАВ: сестра медична старша </t>
    </r>
    <r>
      <rPr>
        <sz val="11"/>
        <color theme="1"/>
        <rFont val="Times New Roman"/>
        <family val="1"/>
        <charset val="204"/>
      </rPr>
      <t xml:space="preserve">                                   ____________              ______________________</t>
    </r>
  </si>
  <si>
    <t>Порціонування</t>
  </si>
  <si>
    <t xml:space="preserve">Маса страви: </t>
  </si>
  <si>
    <t>ВИХІД</t>
  </si>
  <si>
    <t xml:space="preserve">                                                                                                (підпис)                              (ім’я, прізвище)</t>
  </si>
  <si>
    <t>Подають на мілкій закусочній тарілці при кімнатній температурі.</t>
  </si>
  <si>
    <t>СВІЖІ</t>
  </si>
  <si>
    <t>Свіжі, цілі, чисті, здорові, без механічних пошкоджень, без сторонніх запаху і смаку; без плодоніжки.</t>
  </si>
  <si>
    <t xml:space="preserve">Рецептура №  52
«Сборник  рецептур блюд (технологических карт) для питания школьников» 
Видання 1990 р.
</t>
  </si>
  <si>
    <t>Помідори свіжі</t>
  </si>
  <si>
    <t>Цілі, не м’яті, не зморщені, без механічних пошкоджень, міцні, м’якоть щільна, смак солоно – кислий.</t>
  </si>
  <si>
    <r>
      <rPr>
        <b/>
        <sz val="11"/>
        <color theme="1"/>
        <rFont val="Times New Roman"/>
        <family val="1"/>
        <charset val="204"/>
      </rPr>
      <t>Зовнішній вигляд</t>
    </r>
    <r>
      <rPr>
        <sz val="11"/>
        <color theme="1"/>
        <rFont val="Times New Roman"/>
        <family val="1"/>
        <charset val="204"/>
      </rPr>
      <t xml:space="preserve">  – у помідорів видалене місце кріплення плодоніжки, великі плоди нарізані на порції.</t>
    </r>
  </si>
  <si>
    <r>
      <rPr>
        <b/>
        <sz val="11"/>
        <color theme="1"/>
        <rFont val="Times New Roman"/>
        <family val="1"/>
        <charset val="204"/>
      </rPr>
      <t>Колір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</si>
  <si>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Смак і запах</t>
    </r>
    <r>
      <rPr>
        <sz val="11"/>
        <color theme="1"/>
        <rFont val="Times New Roman"/>
        <family val="1"/>
        <charset val="204"/>
      </rPr>
      <t xml:space="preserve"> – характерний для солоних (свіжих) плодів.</t>
    </r>
  </si>
  <si>
    <r>
      <rPr>
        <b/>
        <sz val="11"/>
        <color theme="1"/>
        <rFont val="Times New Roman"/>
        <family val="1"/>
        <charset val="204"/>
      </rPr>
      <t>Консистенція</t>
    </r>
    <r>
      <rPr>
        <sz val="11"/>
        <color theme="1"/>
        <rFont val="Times New Roman"/>
        <family val="1"/>
        <charset val="204"/>
      </rPr>
      <t xml:space="preserve"> – м’яка, соковита.</t>
    </r>
  </si>
  <si>
    <t>18 г ± 3 %</t>
  </si>
  <si>
    <t>24 г ± 3 %</t>
  </si>
  <si>
    <t>Б</t>
  </si>
  <si>
    <t>Ж</t>
  </si>
  <si>
    <t>В</t>
  </si>
  <si>
    <t>ЕЦ</t>
  </si>
  <si>
    <t>ПОМІДОРИ СВІЖІ АБО СОЛЕНІ</t>
  </si>
  <si>
    <t>Помідори солені</t>
  </si>
  <si>
    <t>СОЛЕНІ</t>
  </si>
  <si>
    <t xml:space="preserve">Помідори свіжі миють під проточною водою, видаляють у них місце кріплення плодоніжки, обдають окропом. За потреби нарізають на порції.
Помідори солені промивають кип’яченою водою та видаляють місце кріплення плодоніжки. За потреби нарізають на порції.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</si>
</sst>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color rgb="FF00000A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86">
    <xf numFmtId="0" fontId="0" fillId="0" borderId="0" xfId="0"/>
    <xf numFmtId="49" fontId="0" fillId="0" borderId="0" xfId="0" applyNumberFormat="1"/>
    <xf numFmtId="49" fontId="2" fillId="0" borderId="0" xfId="0" applyNumberFormat="1" applyFont="1"/>
    <xf numFmtId="0" fontId="0" fillId="0" borderId="1" xfId="0" applyBorder="1"/>
    <xf numFmtId="0" fontId="2" fillId="0" borderId="0" xfId="0" applyFont="1"/>
    <xf numFmtId="49" fontId="3" fillId="0" borderId="0" xfId="0" applyNumberFormat="1" applyFont="1"/>
    <xf numFmtId="0" fontId="3" fillId="0" borderId="0" xfId="0" applyFont="1"/>
    <xf numFmtId="49" fontId="2" fillId="0" borderId="0" xfId="0" applyNumberFormat="1" applyFont="1" applyAlignment="1">
      <alignment horizontal="center"/>
    </xf>
    <xf numFmtId="164" fontId="0" fillId="0" borderId="0" xfId="0" applyNumberFormat="1"/>
    <xf numFmtId="49" fontId="6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/>
    <xf numFmtId="164" fontId="3" fillId="0" borderId="1" xfId="0" applyNumberFormat="1" applyFont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center" vertical="center"/>
    </xf>
    <xf numFmtId="0" fontId="2" fillId="0" borderId="1" xfId="1" applyNumberFormat="1" applyFont="1" applyBorder="1" applyAlignment="1">
      <alignment horizontal="center" vertical="center"/>
    </xf>
    <xf numFmtId="0" fontId="7" fillId="0" borderId="1" xfId="1" applyNumberFormat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49" fontId="0" fillId="0" borderId="1" xfId="0" applyNumberFormat="1" applyBorder="1"/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2" fillId="0" borderId="0" xfId="0" applyNumberFormat="1" applyFont="1" applyAlignment="1">
      <alignment vertical="top" wrapText="1"/>
    </xf>
    <xf numFmtId="49" fontId="3" fillId="0" borderId="8" xfId="0" applyNumberFormat="1" applyFont="1" applyBorder="1"/>
    <xf numFmtId="0" fontId="3" fillId="0" borderId="8" xfId="0" applyFont="1" applyBorder="1" applyAlignment="1">
      <alignment vertical="center" wrapText="1"/>
    </xf>
    <xf numFmtId="164" fontId="3" fillId="0" borderId="8" xfId="1" applyNumberFormat="1" applyFont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2" fontId="9" fillId="0" borderId="8" xfId="0" applyNumberFormat="1" applyFont="1" applyBorder="1" applyAlignment="1">
      <alignment horizontal="center" vertical="center" wrapText="1"/>
    </xf>
    <xf numFmtId="0" fontId="7" fillId="0" borderId="8" xfId="1" applyNumberFormat="1" applyFont="1" applyBorder="1" applyAlignment="1">
      <alignment horizontal="center" vertical="center"/>
    </xf>
    <xf numFmtId="0" fontId="3" fillId="0" borderId="8" xfId="1" applyNumberFormat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" fontId="2" fillId="0" borderId="1" xfId="1" applyNumberFormat="1" applyFont="1" applyBorder="1" applyAlignment="1">
      <alignment horizontal="center" vertical="center"/>
    </xf>
    <xf numFmtId="164" fontId="3" fillId="0" borderId="1" xfId="1" applyNumberFormat="1" applyFont="1" applyBorder="1" applyAlignment="1">
      <alignment horizontal="center" vertical="center"/>
    </xf>
    <xf numFmtId="49" fontId="2" fillId="0" borderId="1" xfId="0" applyNumberFormat="1" applyFont="1" applyBorder="1"/>
    <xf numFmtId="1" fontId="2" fillId="2" borderId="1" xfId="0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wrapText="1"/>
    </xf>
    <xf numFmtId="0" fontId="4" fillId="0" borderId="1" xfId="1" applyNumberFormat="1" applyFont="1" applyBorder="1" applyAlignment="1">
      <alignment horizontal="center" vertical="center"/>
    </xf>
    <xf numFmtId="49" fontId="3" fillId="0" borderId="0" xfId="0" applyNumberFormat="1" applyFont="1" applyFill="1"/>
    <xf numFmtId="49" fontId="2" fillId="0" borderId="0" xfId="0" applyNumberFormat="1" applyFont="1" applyFill="1"/>
    <xf numFmtId="1" fontId="11" fillId="0" borderId="0" xfId="0" applyNumberFormat="1" applyFont="1" applyFill="1" applyAlignment="1">
      <alignment horizontal="center" vertical="center"/>
    </xf>
    <xf numFmtId="164" fontId="2" fillId="0" borderId="0" xfId="0" applyNumberFormat="1" applyFont="1" applyFill="1" applyAlignment="1">
      <alignment horizontal="center" vertical="center"/>
    </xf>
    <xf numFmtId="1" fontId="2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wrapText="1"/>
    </xf>
    <xf numFmtId="0" fontId="4" fillId="0" borderId="0" xfId="1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11" fillId="0" borderId="0" xfId="0" applyNumberFormat="1" applyFont="1" applyFill="1"/>
    <xf numFmtId="0" fontId="2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 vertical="center"/>
    </xf>
    <xf numFmtId="0" fontId="2" fillId="0" borderId="0" xfId="1" applyNumberFormat="1" applyFont="1" applyFill="1" applyBorder="1" applyAlignment="1">
      <alignment horizontal="center" vertical="center"/>
    </xf>
    <xf numFmtId="2" fontId="2" fillId="0" borderId="0" xfId="0" applyNumberFormat="1" applyFont="1" applyFill="1" applyAlignment="1">
      <alignment horizontal="center" vertical="center"/>
    </xf>
    <xf numFmtId="0" fontId="0" fillId="0" borderId="0" xfId="0" applyFill="1"/>
    <xf numFmtId="49" fontId="3" fillId="0" borderId="0" xfId="0" applyNumberFormat="1" applyFont="1" applyFill="1" applyAlignment="1">
      <alignment vertical="top"/>
    </xf>
    <xf numFmtId="49" fontId="3" fillId="0" borderId="0" xfId="0" applyNumberFormat="1" applyFont="1" applyFill="1" applyAlignment="1">
      <alignment vertical="top" wrapText="1"/>
    </xf>
    <xf numFmtId="0" fontId="0" fillId="0" borderId="0" xfId="0" applyFill="1" applyAlignment="1">
      <alignment vertical="top"/>
    </xf>
    <xf numFmtId="2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vertical="top" wrapText="1"/>
    </xf>
    <xf numFmtId="49" fontId="6" fillId="0" borderId="8" xfId="0" applyNumberFormat="1" applyFont="1" applyBorder="1" applyAlignment="1">
      <alignment horizontal="center" vertical="center" textRotation="90"/>
    </xf>
    <xf numFmtId="49" fontId="6" fillId="0" borderId="9" xfId="0" applyNumberFormat="1" applyFont="1" applyBorder="1" applyAlignment="1">
      <alignment horizontal="center" vertical="center" textRotation="90"/>
    </xf>
    <xf numFmtId="49" fontId="6" fillId="0" borderId="10" xfId="0" applyNumberFormat="1" applyFont="1" applyBorder="1" applyAlignment="1">
      <alignment horizontal="center" vertical="center" textRotation="90"/>
    </xf>
    <xf numFmtId="49" fontId="6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Alignment="1">
      <alignment horizontal="center"/>
    </xf>
    <xf numFmtId="49" fontId="2" fillId="0" borderId="0" xfId="0" applyNumberFormat="1" applyFont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3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Fill="1" applyAlignment="1">
      <alignment vertical="top" wrapText="1"/>
    </xf>
    <xf numFmtId="49" fontId="2" fillId="0" borderId="0" xfId="0" applyNumberFormat="1" applyFont="1" applyFill="1" applyAlignment="1">
      <alignment horizontal="center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49" fontId="6" fillId="0" borderId="7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/>
    <xf numFmtId="49" fontId="2" fillId="0" borderId="3" xfId="0" applyNumberFormat="1" applyFont="1" applyBorder="1"/>
    <xf numFmtId="49" fontId="2" fillId="0" borderId="4" xfId="0" applyNumberFormat="1" applyFont="1" applyBorder="1"/>
    <xf numFmtId="49" fontId="3" fillId="0" borderId="0" xfId="0" applyNumberFormat="1" applyFont="1" applyAlignment="1">
      <alignment wrapText="1"/>
    </xf>
  </cellXfs>
  <cellStyles count="2">
    <cellStyle name="Обычный" xfId="0" builtinId="0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50"/>
  <sheetViews>
    <sheetView tabSelected="1" view="pageLayout" topLeftCell="A13" zoomScale="70" zoomScaleNormal="100" zoomScalePageLayoutView="70" workbookViewId="0">
      <selection activeCell="A27" sqref="A27"/>
    </sheetView>
  </sheetViews>
  <sheetFormatPr defaultRowHeight="14.4" x14ac:dyDescent="0.3"/>
  <cols>
    <col min="1" max="1" width="4.109375" customWidth="1"/>
    <col min="2" max="2" width="13.109375" customWidth="1"/>
    <col min="3" max="3" width="5.6640625" customWidth="1"/>
    <col min="4" max="4" width="5.88671875" customWidth="1"/>
    <col min="5" max="6" width="5.6640625" customWidth="1"/>
    <col min="7" max="9" width="5.88671875" customWidth="1"/>
    <col min="10" max="11" width="5.6640625" customWidth="1"/>
    <col min="12" max="13" width="5.88671875" customWidth="1"/>
    <col min="14" max="16" width="5.6640625" customWidth="1"/>
    <col min="17" max="17" width="5.88671875" customWidth="1"/>
    <col min="18" max="20" width="5.6640625" customWidth="1"/>
    <col min="21" max="21" width="21.33203125" customWidth="1"/>
    <col min="22" max="23" width="10.33203125" customWidth="1"/>
    <col min="24" max="24" width="10.88671875" customWidth="1"/>
  </cols>
  <sheetData>
    <row r="1" spans="1:29" ht="15" customHeight="1" x14ac:dyDescent="0.3">
      <c r="A1" s="2"/>
      <c r="B1" s="61" t="s">
        <v>34</v>
      </c>
      <c r="C1" s="61"/>
      <c r="D1" s="61"/>
      <c r="E1" s="61"/>
      <c r="F1" s="61"/>
      <c r="G1" s="61"/>
      <c r="H1" s="61"/>
      <c r="I1" s="2"/>
      <c r="J1" s="2"/>
      <c r="K1" s="2"/>
      <c r="L1" s="2"/>
      <c r="M1" s="2"/>
      <c r="N1" s="2"/>
      <c r="O1" s="2"/>
      <c r="P1" s="2"/>
      <c r="Q1" s="4"/>
      <c r="R1" s="19" t="s">
        <v>17</v>
      </c>
      <c r="S1" s="19"/>
      <c r="T1" s="19"/>
      <c r="U1" s="19"/>
      <c r="V1" s="19"/>
      <c r="W1" s="2"/>
    </row>
    <row r="2" spans="1:29" ht="15" customHeight="1" x14ac:dyDescent="0.3">
      <c r="A2" s="2"/>
      <c r="B2" s="61"/>
      <c r="C2" s="61"/>
      <c r="D2" s="61"/>
      <c r="E2" s="61"/>
      <c r="F2" s="61"/>
      <c r="G2" s="61"/>
      <c r="H2" s="61"/>
      <c r="I2" s="2"/>
      <c r="J2" s="2"/>
      <c r="K2" s="2"/>
      <c r="L2" s="2"/>
      <c r="M2" s="2"/>
      <c r="N2" s="2"/>
      <c r="O2" s="2"/>
      <c r="P2" s="2"/>
      <c r="Q2" s="4"/>
      <c r="R2" s="19" t="s">
        <v>18</v>
      </c>
      <c r="S2" s="19"/>
      <c r="T2" s="19"/>
      <c r="U2" s="19"/>
      <c r="V2" s="19"/>
      <c r="W2" s="2"/>
    </row>
    <row r="3" spans="1:29" x14ac:dyDescent="0.3">
      <c r="A3" s="2"/>
      <c r="B3" s="61"/>
      <c r="C3" s="61"/>
      <c r="D3" s="61"/>
      <c r="E3" s="61"/>
      <c r="F3" s="61"/>
      <c r="G3" s="61"/>
      <c r="H3" s="61"/>
      <c r="I3" s="2"/>
      <c r="J3" s="2"/>
      <c r="K3" s="2"/>
      <c r="L3" s="2"/>
      <c r="M3" s="2"/>
      <c r="N3" s="2"/>
      <c r="O3" s="2"/>
      <c r="P3" s="2"/>
      <c r="Q3" s="4"/>
      <c r="R3" s="19" t="s">
        <v>19</v>
      </c>
      <c r="S3" s="19"/>
      <c r="T3" s="19"/>
      <c r="U3" s="19"/>
      <c r="V3" s="19"/>
      <c r="W3" s="2"/>
    </row>
    <row r="4" spans="1:29" x14ac:dyDescent="0.3">
      <c r="A4" s="2"/>
      <c r="B4" s="61"/>
      <c r="C4" s="61"/>
      <c r="D4" s="61"/>
      <c r="E4" s="61"/>
      <c r="F4" s="61"/>
      <c r="G4" s="61"/>
      <c r="H4" s="61"/>
      <c r="I4" s="2"/>
      <c r="J4" s="2"/>
      <c r="K4" s="2"/>
      <c r="L4" s="2"/>
      <c r="M4" s="2"/>
      <c r="N4" s="2"/>
      <c r="O4" s="2"/>
      <c r="P4" s="2"/>
      <c r="Q4" s="4"/>
      <c r="R4" s="19" t="s">
        <v>20</v>
      </c>
      <c r="S4" s="19"/>
      <c r="T4" s="19"/>
      <c r="U4" s="19"/>
      <c r="V4" s="19"/>
      <c r="W4" s="2"/>
    </row>
    <row r="5" spans="1:29" x14ac:dyDescent="0.3">
      <c r="A5" s="2"/>
      <c r="B5" s="61"/>
      <c r="C5" s="61"/>
      <c r="D5" s="61"/>
      <c r="E5" s="61"/>
      <c r="F5" s="61"/>
      <c r="G5" s="61"/>
      <c r="H5" s="61"/>
      <c r="I5" s="2"/>
      <c r="J5" s="2"/>
      <c r="K5" s="2"/>
      <c r="L5" s="2"/>
      <c r="M5" s="2"/>
      <c r="N5" s="2"/>
      <c r="O5" s="2"/>
      <c r="P5" s="2"/>
      <c r="Q5" s="4"/>
      <c r="R5" s="4"/>
      <c r="S5" s="4"/>
      <c r="T5" s="4"/>
      <c r="U5" s="4"/>
      <c r="V5" s="4"/>
      <c r="W5" s="2"/>
    </row>
    <row r="6" spans="1:29" x14ac:dyDescent="0.3">
      <c r="A6" s="2"/>
      <c r="B6" s="23"/>
      <c r="C6" s="23"/>
      <c r="D6" s="23"/>
      <c r="E6" s="23"/>
      <c r="F6" s="23"/>
      <c r="G6" s="23"/>
      <c r="H6" s="23"/>
      <c r="I6" s="2"/>
      <c r="J6" s="2"/>
      <c r="K6" s="2"/>
      <c r="L6" s="2"/>
      <c r="M6" s="2"/>
      <c r="N6" s="2"/>
      <c r="O6" s="2"/>
      <c r="P6" s="2"/>
      <c r="Q6" s="4"/>
      <c r="R6" s="4"/>
      <c r="S6" s="4"/>
      <c r="T6" s="4"/>
      <c r="U6" s="4"/>
      <c r="V6" s="4"/>
      <c r="W6" s="2"/>
    </row>
    <row r="7" spans="1:29" x14ac:dyDescent="0.3">
      <c r="A7" s="66" t="s">
        <v>16</v>
      </c>
      <c r="B7" s="66"/>
      <c r="C7" s="66"/>
      <c r="D7" s="66"/>
      <c r="E7" s="66"/>
      <c r="F7" s="66"/>
      <c r="G7" s="66"/>
      <c r="H7" s="66"/>
      <c r="I7" s="66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5"/>
    </row>
    <row r="8" spans="1:29" x14ac:dyDescent="0.3">
      <c r="A8" s="67" t="s">
        <v>47</v>
      </c>
      <c r="B8" s="67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67"/>
      <c r="S8" s="67"/>
      <c r="T8" s="67"/>
      <c r="U8" s="67"/>
      <c r="V8" s="7"/>
    </row>
    <row r="9" spans="1:29" x14ac:dyDescent="0.3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</row>
    <row r="10" spans="1:29" ht="15.75" customHeight="1" x14ac:dyDescent="0.3">
      <c r="A10" s="62" t="s">
        <v>0</v>
      </c>
      <c r="B10" s="68" t="s">
        <v>14</v>
      </c>
      <c r="C10" s="68" t="s">
        <v>1</v>
      </c>
      <c r="D10" s="68"/>
      <c r="E10" s="68"/>
      <c r="F10" s="68"/>
      <c r="G10" s="68"/>
      <c r="H10" s="68"/>
      <c r="I10" s="68" t="s">
        <v>2</v>
      </c>
      <c r="J10" s="68"/>
      <c r="K10" s="68"/>
      <c r="L10" s="68"/>
      <c r="M10" s="68"/>
      <c r="N10" s="68"/>
      <c r="O10" s="68"/>
      <c r="P10" s="68"/>
      <c r="Q10" s="68"/>
      <c r="R10" s="69" t="s">
        <v>13</v>
      </c>
      <c r="S10" s="69"/>
      <c r="T10" s="69"/>
      <c r="U10" s="69" t="s">
        <v>3</v>
      </c>
      <c r="V10" s="79" t="s">
        <v>25</v>
      </c>
      <c r="W10" s="68" t="s">
        <v>24</v>
      </c>
      <c r="X10" s="73" t="s">
        <v>27</v>
      </c>
    </row>
    <row r="11" spans="1:29" ht="15.75" customHeight="1" x14ac:dyDescent="0.3">
      <c r="A11" s="63"/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  <c r="M11" s="68"/>
      <c r="N11" s="68"/>
      <c r="O11" s="68"/>
      <c r="P11" s="68"/>
      <c r="Q11" s="68"/>
      <c r="R11" s="69"/>
      <c r="S11" s="69"/>
      <c r="T11" s="69"/>
      <c r="U11" s="69"/>
      <c r="V11" s="80"/>
      <c r="W11" s="68"/>
      <c r="X11" s="74"/>
    </row>
    <row r="12" spans="1:29" ht="25.5" customHeight="1" x14ac:dyDescent="0.3">
      <c r="A12" s="63"/>
      <c r="B12" s="68"/>
      <c r="C12" s="65" t="s">
        <v>8</v>
      </c>
      <c r="D12" s="65"/>
      <c r="E12" s="65"/>
      <c r="F12" s="65" t="s">
        <v>9</v>
      </c>
      <c r="G12" s="65"/>
      <c r="H12" s="65"/>
      <c r="I12" s="65" t="s">
        <v>10</v>
      </c>
      <c r="J12" s="65"/>
      <c r="K12" s="65"/>
      <c r="L12" s="65" t="s">
        <v>11</v>
      </c>
      <c r="M12" s="65"/>
      <c r="N12" s="65"/>
      <c r="O12" s="65" t="s">
        <v>12</v>
      </c>
      <c r="P12" s="65"/>
      <c r="Q12" s="65"/>
      <c r="R12" s="69"/>
      <c r="S12" s="69"/>
      <c r="T12" s="69"/>
      <c r="U12" s="69"/>
      <c r="V12" s="80"/>
      <c r="W12" s="68"/>
      <c r="X12" s="74"/>
    </row>
    <row r="13" spans="1:29" x14ac:dyDescent="0.3">
      <c r="A13" s="63"/>
      <c r="B13" s="68"/>
      <c r="C13" s="70" t="s">
        <v>4</v>
      </c>
      <c r="D13" s="71"/>
      <c r="E13" s="71"/>
      <c r="F13" s="71"/>
      <c r="G13" s="71"/>
      <c r="H13" s="71"/>
      <c r="I13" s="71"/>
      <c r="J13" s="71"/>
      <c r="K13" s="71"/>
      <c r="L13" s="71"/>
      <c r="M13" s="71"/>
      <c r="N13" s="71"/>
      <c r="O13" s="71"/>
      <c r="P13" s="71"/>
      <c r="Q13" s="71"/>
      <c r="R13" s="71"/>
      <c r="S13" s="71"/>
      <c r="T13" s="72"/>
      <c r="U13" s="69"/>
      <c r="V13" s="81"/>
      <c r="W13" s="68"/>
      <c r="X13" s="75"/>
    </row>
    <row r="14" spans="1:29" ht="30.75" customHeight="1" x14ac:dyDescent="0.3">
      <c r="A14" s="64"/>
      <c r="B14" s="68"/>
      <c r="C14" s="9" t="s">
        <v>6</v>
      </c>
      <c r="D14" s="9" t="s">
        <v>7</v>
      </c>
      <c r="E14" s="9" t="s">
        <v>5</v>
      </c>
      <c r="F14" s="9" t="s">
        <v>6</v>
      </c>
      <c r="G14" s="9" t="s">
        <v>7</v>
      </c>
      <c r="H14" s="9" t="s">
        <v>5</v>
      </c>
      <c r="I14" s="9" t="s">
        <v>6</v>
      </c>
      <c r="J14" s="9" t="s">
        <v>7</v>
      </c>
      <c r="K14" s="9" t="s">
        <v>5</v>
      </c>
      <c r="L14" s="9" t="s">
        <v>6</v>
      </c>
      <c r="M14" s="9" t="s">
        <v>7</v>
      </c>
      <c r="N14" s="9" t="s">
        <v>5</v>
      </c>
      <c r="O14" s="9" t="s">
        <v>6</v>
      </c>
      <c r="P14" s="9" t="s">
        <v>7</v>
      </c>
      <c r="Q14" s="9" t="s">
        <v>5</v>
      </c>
      <c r="R14" s="9" t="s">
        <v>6</v>
      </c>
      <c r="S14" s="9" t="s">
        <v>7</v>
      </c>
      <c r="T14" s="9" t="s">
        <v>5</v>
      </c>
      <c r="U14" s="69"/>
      <c r="V14" s="9" t="s">
        <v>15</v>
      </c>
      <c r="W14" s="9" t="s">
        <v>15</v>
      </c>
      <c r="X14" s="18" t="s">
        <v>15</v>
      </c>
      <c r="Z14" s="18" t="s">
        <v>43</v>
      </c>
      <c r="AA14" s="18" t="s">
        <v>44</v>
      </c>
      <c r="AB14" s="18" t="s">
        <v>45</v>
      </c>
      <c r="AC14" s="18" t="s">
        <v>46</v>
      </c>
    </row>
    <row r="15" spans="1:29" ht="74.25" customHeight="1" x14ac:dyDescent="0.3">
      <c r="A15" s="24"/>
      <c r="B15" s="25" t="s">
        <v>35</v>
      </c>
      <c r="C15" s="26">
        <f>(100*F15)/(100-V15)</f>
        <v>21.176470588235293</v>
      </c>
      <c r="D15" s="26">
        <f>(100*G15)/(100-V15)</f>
        <v>21.176470588235293</v>
      </c>
      <c r="E15" s="26">
        <f>(100*H15)/(100-V15)</f>
        <v>28.235294117647058</v>
      </c>
      <c r="F15" s="27">
        <v>18</v>
      </c>
      <c r="G15" s="27">
        <v>18</v>
      </c>
      <c r="H15" s="11">
        <f>G15/0.75</f>
        <v>24</v>
      </c>
      <c r="I15" s="60">
        <f>Z15/100*F15</f>
        <v>0.19800000000000001</v>
      </c>
      <c r="J15" s="60">
        <f>Z15/100*G15</f>
        <v>0.19800000000000001</v>
      </c>
      <c r="K15" s="60">
        <f>Z15/100*H15</f>
        <v>0.26400000000000001</v>
      </c>
      <c r="L15" s="60">
        <f>AA15/100*F15</f>
        <v>3.6000000000000004E-2</v>
      </c>
      <c r="M15" s="60">
        <f>AA15/100*G15</f>
        <v>3.6000000000000004E-2</v>
      </c>
      <c r="N15" s="60">
        <f>AA15/100*H15</f>
        <v>4.8000000000000001E-2</v>
      </c>
      <c r="O15" s="60">
        <f>AB15/100*F15</f>
        <v>0.82799999999999996</v>
      </c>
      <c r="P15" s="60">
        <f>AB15/100*G15</f>
        <v>0.82799999999999996</v>
      </c>
      <c r="Q15" s="60">
        <f>AB15/100*H15</f>
        <v>1.1040000000000001</v>
      </c>
      <c r="R15" s="59">
        <f>AC15/100*F15</f>
        <v>4.1400000000000006</v>
      </c>
      <c r="S15" s="59">
        <f>AC15/100*G15</f>
        <v>4.1400000000000006</v>
      </c>
      <c r="T15" s="59">
        <f>AC15/100*H15</f>
        <v>5.5200000000000005</v>
      </c>
      <c r="U15" s="28" t="s">
        <v>33</v>
      </c>
      <c r="V15" s="29">
        <v>15</v>
      </c>
      <c r="W15" s="30">
        <v>0</v>
      </c>
      <c r="X15" s="31"/>
      <c r="Z15" s="58">
        <v>1.1000000000000001</v>
      </c>
      <c r="AA15" s="58">
        <v>0.2</v>
      </c>
      <c r="AB15" s="58">
        <v>4.5999999999999996</v>
      </c>
      <c r="AC15" s="59">
        <v>23</v>
      </c>
    </row>
    <row r="16" spans="1:29" ht="63" customHeight="1" x14ac:dyDescent="0.3">
      <c r="A16" s="10"/>
      <c r="B16" s="16" t="s">
        <v>48</v>
      </c>
      <c r="C16" s="34">
        <f t="shared" ref="C16" si="0">(100*F16)/(100-V16)</f>
        <v>0</v>
      </c>
      <c r="D16" s="34">
        <f t="shared" ref="D16" si="1">(100*G16)/(100-V16)</f>
        <v>0</v>
      </c>
      <c r="E16" s="34">
        <f t="shared" ref="E16" si="2">(100*H16)/(100-V16)</f>
        <v>26.666666666666668</v>
      </c>
      <c r="F16" s="11"/>
      <c r="G16" s="11"/>
      <c r="H16" s="11">
        <v>24</v>
      </c>
      <c r="I16" s="60"/>
      <c r="J16" s="60"/>
      <c r="K16" s="60">
        <f>Z16/100*H16</f>
        <v>0.26400000000000001</v>
      </c>
      <c r="L16" s="60"/>
      <c r="M16" s="60"/>
      <c r="N16" s="60">
        <f>AA16/100*H16</f>
        <v>2.4E-2</v>
      </c>
      <c r="O16" s="60"/>
      <c r="P16" s="60"/>
      <c r="Q16" s="60">
        <f>AB16/100*H16</f>
        <v>0.57600000000000007</v>
      </c>
      <c r="R16" s="59"/>
      <c r="S16" s="59"/>
      <c r="T16" s="59">
        <f>AC16/100*H16</f>
        <v>3.84</v>
      </c>
      <c r="U16" s="21" t="s">
        <v>36</v>
      </c>
      <c r="V16" s="14">
        <v>10</v>
      </c>
      <c r="W16" s="12">
        <v>0</v>
      </c>
      <c r="X16" s="20"/>
      <c r="Z16" s="58">
        <v>1.1000000000000001</v>
      </c>
      <c r="AA16" s="58">
        <v>0.1</v>
      </c>
      <c r="AB16" s="58">
        <v>2.4</v>
      </c>
      <c r="AC16" s="59">
        <v>16</v>
      </c>
    </row>
    <row r="17" spans="1:29" x14ac:dyDescent="0.3">
      <c r="A17" s="17"/>
      <c r="B17" s="35" t="s">
        <v>29</v>
      </c>
      <c r="C17" s="82" t="s">
        <v>32</v>
      </c>
      <c r="D17" s="83"/>
      <c r="E17" s="84"/>
      <c r="F17" s="38">
        <f>SUM(F15:F15)*(100-X17)/100</f>
        <v>17.91</v>
      </c>
      <c r="G17" s="38">
        <f>SUM(G15:G15)*(100-X17)/100</f>
        <v>17.91</v>
      </c>
      <c r="H17" s="38">
        <f>SUM(H15:H15)*(100-X17)/100</f>
        <v>23.88</v>
      </c>
      <c r="I17" s="32">
        <f t="shared" ref="I17:T17" si="3">SUM(I15:I15)</f>
        <v>0.19800000000000001</v>
      </c>
      <c r="J17" s="32">
        <f t="shared" si="3"/>
        <v>0.19800000000000001</v>
      </c>
      <c r="K17" s="32">
        <f t="shared" si="3"/>
        <v>0.26400000000000001</v>
      </c>
      <c r="L17" s="32">
        <f t="shared" si="3"/>
        <v>3.6000000000000004E-2</v>
      </c>
      <c r="M17" s="32">
        <f t="shared" si="3"/>
        <v>3.6000000000000004E-2</v>
      </c>
      <c r="N17" s="32">
        <f t="shared" si="3"/>
        <v>4.8000000000000001E-2</v>
      </c>
      <c r="O17" s="32">
        <f t="shared" si="3"/>
        <v>0.82799999999999996</v>
      </c>
      <c r="P17" s="32">
        <f t="shared" si="3"/>
        <v>0.82799999999999996</v>
      </c>
      <c r="Q17" s="32">
        <f t="shared" si="3"/>
        <v>1.1040000000000001</v>
      </c>
      <c r="R17" s="33">
        <f t="shared" si="3"/>
        <v>4.1400000000000006</v>
      </c>
      <c r="S17" s="33">
        <f t="shared" si="3"/>
        <v>4.1400000000000006</v>
      </c>
      <c r="T17" s="33">
        <f t="shared" si="3"/>
        <v>5.5200000000000005</v>
      </c>
      <c r="U17" s="15"/>
      <c r="V17" s="3"/>
      <c r="W17" s="13"/>
      <c r="X17" s="18">
        <v>0.5</v>
      </c>
      <c r="Z17" s="58"/>
      <c r="AA17" s="58"/>
      <c r="AB17" s="58"/>
      <c r="AC17" s="59"/>
    </row>
    <row r="18" spans="1:29" x14ac:dyDescent="0.3">
      <c r="A18" s="10"/>
      <c r="B18" s="35"/>
      <c r="C18" s="82" t="s">
        <v>49</v>
      </c>
      <c r="D18" s="83"/>
      <c r="E18" s="84"/>
      <c r="F18" s="36"/>
      <c r="G18" s="36"/>
      <c r="H18" s="36">
        <f>SUM(H16:H16)*(100-X17)/100</f>
        <v>23.88</v>
      </c>
      <c r="I18" s="37"/>
      <c r="J18" s="37"/>
      <c r="K18" s="37">
        <f>SUM(K16:K16)</f>
        <v>0.26400000000000001</v>
      </c>
      <c r="L18" s="37"/>
      <c r="M18" s="37"/>
      <c r="N18" s="37">
        <f>SUM(N16:N16)</f>
        <v>2.4E-2</v>
      </c>
      <c r="O18" s="37"/>
      <c r="P18" s="37"/>
      <c r="Q18" s="37">
        <f>SUM(Q16:Q16)</f>
        <v>0.57600000000000007</v>
      </c>
      <c r="R18" s="37"/>
      <c r="S18" s="37"/>
      <c r="T18" s="36">
        <f>SUM(T16:T16)</f>
        <v>3.84</v>
      </c>
      <c r="U18" s="38"/>
      <c r="V18" s="39"/>
      <c r="W18" s="40"/>
      <c r="X18" s="18"/>
      <c r="Z18" s="58"/>
      <c r="AA18" s="58"/>
      <c r="AB18" s="58"/>
      <c r="AC18" s="59"/>
    </row>
    <row r="19" spans="1:29" x14ac:dyDescent="0.3">
      <c r="A19" s="41"/>
      <c r="B19" s="42"/>
      <c r="C19" s="42"/>
      <c r="D19" s="42"/>
      <c r="E19" s="42"/>
      <c r="F19" s="43"/>
      <c r="G19" s="43"/>
      <c r="H19" s="43"/>
      <c r="I19" s="44"/>
      <c r="J19" s="44"/>
      <c r="K19" s="44"/>
      <c r="L19" s="44"/>
      <c r="M19" s="44"/>
      <c r="N19" s="44"/>
      <c r="O19" s="44"/>
      <c r="P19" s="44"/>
      <c r="Q19" s="44"/>
      <c r="R19" s="45"/>
      <c r="S19" s="45"/>
      <c r="T19" s="45"/>
      <c r="U19" s="45"/>
      <c r="V19" s="46"/>
      <c r="W19" s="47"/>
      <c r="X19" s="48"/>
    </row>
    <row r="20" spans="1:29" x14ac:dyDescent="0.3">
      <c r="A20" s="41"/>
      <c r="B20" s="49"/>
      <c r="C20" s="50"/>
      <c r="D20" s="50"/>
      <c r="E20" s="50"/>
      <c r="F20" s="51"/>
      <c r="G20" s="51"/>
      <c r="H20" s="43"/>
      <c r="I20" s="52"/>
      <c r="J20" s="53"/>
      <c r="K20" s="53"/>
      <c r="L20" s="53"/>
      <c r="M20" s="53"/>
      <c r="N20" s="53"/>
      <c r="O20" s="53"/>
      <c r="P20" s="53"/>
      <c r="Q20" s="53"/>
      <c r="R20" s="53"/>
      <c r="S20" s="45"/>
      <c r="T20" s="45"/>
      <c r="U20" s="45"/>
      <c r="V20" s="46"/>
      <c r="W20" s="47"/>
      <c r="X20" s="54"/>
    </row>
    <row r="21" spans="1:29" x14ac:dyDescent="0.3">
      <c r="A21" s="78" t="s">
        <v>21</v>
      </c>
      <c r="B21" s="78"/>
      <c r="C21" s="78"/>
      <c r="D21" s="78"/>
      <c r="E21" s="78"/>
      <c r="F21" s="78"/>
      <c r="G21" s="78"/>
      <c r="H21" s="78"/>
      <c r="I21" s="78"/>
      <c r="J21" s="78"/>
      <c r="K21" s="78"/>
      <c r="L21" s="78"/>
      <c r="M21" s="78"/>
      <c r="N21" s="78"/>
      <c r="O21" s="78"/>
      <c r="P21" s="78"/>
      <c r="Q21" s="78"/>
      <c r="R21" s="78"/>
      <c r="S21" s="78"/>
      <c r="T21" s="78"/>
      <c r="U21" s="78"/>
      <c r="V21" s="42"/>
      <c r="W21" s="54"/>
      <c r="X21" s="54"/>
    </row>
    <row r="22" spans="1:29" s="22" customFormat="1" ht="33" customHeight="1" x14ac:dyDescent="0.3">
      <c r="A22" s="55"/>
      <c r="B22" s="77" t="s">
        <v>50</v>
      </c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56"/>
      <c r="W22" s="57"/>
      <c r="X22" s="57"/>
    </row>
    <row r="23" spans="1:29" s="22" customFormat="1" ht="15.75" customHeight="1" x14ac:dyDescent="0.3">
      <c r="A23" s="55"/>
      <c r="B23" s="55" t="s">
        <v>31</v>
      </c>
      <c r="C23" s="56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56"/>
      <c r="R23" s="56"/>
      <c r="S23" s="56"/>
      <c r="T23" s="56"/>
      <c r="U23" s="56"/>
      <c r="V23" s="56"/>
      <c r="W23" s="57"/>
      <c r="X23" s="57"/>
    </row>
    <row r="24" spans="1:29" ht="15" customHeight="1" x14ac:dyDescent="0.3">
      <c r="A24" s="5"/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6"/>
      <c r="R24" s="6"/>
      <c r="S24" s="6"/>
      <c r="T24" s="6"/>
      <c r="U24" s="6"/>
      <c r="V24" s="6"/>
      <c r="W24" s="5"/>
    </row>
    <row r="25" spans="1:29" x14ac:dyDescent="0.3">
      <c r="A25" s="5"/>
      <c r="B25" s="67" t="s">
        <v>22</v>
      </c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2"/>
    </row>
    <row r="26" spans="1:29" ht="15.75" customHeight="1" x14ac:dyDescent="0.3">
      <c r="A26" s="5"/>
      <c r="B26" s="85" t="s">
        <v>37</v>
      </c>
      <c r="C26" s="85"/>
      <c r="D26" s="85"/>
      <c r="E26" s="85"/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85"/>
      <c r="V26" s="6"/>
      <c r="W26" s="5"/>
    </row>
    <row r="27" spans="1:29" ht="16.5" customHeight="1" x14ac:dyDescent="0.3">
      <c r="A27" s="5"/>
      <c r="B27" s="5" t="s">
        <v>38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6"/>
      <c r="R27" s="6"/>
      <c r="S27" s="6"/>
      <c r="T27" s="6"/>
      <c r="U27" s="6"/>
      <c r="V27" s="6"/>
      <c r="W27" s="5"/>
    </row>
    <row r="28" spans="1:29" x14ac:dyDescent="0.3">
      <c r="A28" s="5"/>
      <c r="B28" s="5" t="s">
        <v>39</v>
      </c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  <c r="N28" s="5"/>
      <c r="O28" s="5"/>
      <c r="P28" s="5"/>
      <c r="Q28" s="6"/>
      <c r="R28" s="6"/>
      <c r="S28" s="6"/>
      <c r="T28" s="6"/>
      <c r="U28" s="6"/>
      <c r="V28" s="6"/>
      <c r="W28" s="5"/>
    </row>
    <row r="29" spans="1:29" x14ac:dyDescent="0.3">
      <c r="A29" s="5"/>
      <c r="B29" s="5" t="s">
        <v>40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6"/>
      <c r="R29" s="6"/>
      <c r="S29" s="6"/>
      <c r="T29" s="6"/>
      <c r="U29" s="6"/>
      <c r="V29" s="6"/>
      <c r="W29" s="5"/>
    </row>
    <row r="30" spans="1:29" x14ac:dyDescent="0.3">
      <c r="A30" s="5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6"/>
      <c r="R30" s="6"/>
      <c r="S30" s="6"/>
      <c r="T30" s="6"/>
      <c r="U30" s="6"/>
      <c r="V30" s="6"/>
      <c r="W30" s="5"/>
    </row>
    <row r="31" spans="1:29" x14ac:dyDescent="0.3">
      <c r="A31" s="5"/>
      <c r="B31" s="67" t="s">
        <v>23</v>
      </c>
      <c r="C31" s="67"/>
      <c r="D31" s="67"/>
      <c r="E31" s="67"/>
      <c r="F31" s="67"/>
      <c r="G31" s="67"/>
      <c r="H31" s="67"/>
      <c r="I31" s="67"/>
      <c r="J31" s="67"/>
      <c r="K31" s="67"/>
      <c r="L31" s="67"/>
      <c r="M31" s="67"/>
      <c r="N31" s="67"/>
      <c r="O31" s="67"/>
      <c r="P31" s="67"/>
      <c r="Q31" s="67"/>
      <c r="R31" s="67"/>
      <c r="S31" s="67"/>
      <c r="T31" s="67"/>
      <c r="U31" s="67"/>
      <c r="V31" s="2"/>
      <c r="W31" s="5"/>
    </row>
    <row r="32" spans="1:29" x14ac:dyDescent="0.3">
      <c r="A32" s="5"/>
      <c r="B32" s="2" t="s">
        <v>28</v>
      </c>
      <c r="C32" s="5"/>
      <c r="D32" s="5" t="s">
        <v>41</v>
      </c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6"/>
      <c r="R32" s="6"/>
      <c r="S32" s="6"/>
      <c r="T32" s="6"/>
      <c r="U32" s="6"/>
      <c r="V32" s="6"/>
    </row>
    <row r="33" spans="1:23" x14ac:dyDescent="0.3">
      <c r="A33" s="5"/>
      <c r="B33" s="5"/>
      <c r="C33" s="5"/>
      <c r="D33" s="5" t="s">
        <v>42</v>
      </c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6"/>
      <c r="R33" s="6"/>
      <c r="S33" s="6"/>
      <c r="T33" s="6"/>
      <c r="U33" s="6"/>
      <c r="V33" s="6"/>
      <c r="W33" s="5"/>
    </row>
    <row r="34" spans="1:23" x14ac:dyDescent="0.3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6"/>
      <c r="R34" s="6"/>
      <c r="S34" s="6"/>
      <c r="T34" s="6"/>
      <c r="U34" s="6"/>
      <c r="V34" s="6"/>
      <c r="W34" s="5"/>
    </row>
    <row r="35" spans="1:23" x14ac:dyDescent="0.3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6"/>
      <c r="R35" s="6"/>
      <c r="S35" s="6"/>
      <c r="T35" s="6"/>
      <c r="U35" s="6"/>
      <c r="V35" s="6"/>
      <c r="W35" s="5"/>
    </row>
    <row r="36" spans="1:23" x14ac:dyDescent="0.3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6"/>
      <c r="R36" s="6"/>
      <c r="S36" s="6"/>
      <c r="T36" s="6"/>
      <c r="U36" s="6"/>
      <c r="V36" s="6"/>
    </row>
    <row r="37" spans="1:23" x14ac:dyDescent="0.3">
      <c r="A37" s="5"/>
      <c r="B37" s="76" t="s">
        <v>26</v>
      </c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5"/>
      <c r="W37" s="5"/>
    </row>
    <row r="38" spans="1:23" x14ac:dyDescent="0.3">
      <c r="A38" s="5"/>
      <c r="B38" s="5" t="s">
        <v>30</v>
      </c>
      <c r="C38" s="5"/>
      <c r="D38" s="5"/>
      <c r="E38" s="5"/>
      <c r="F38" s="5"/>
      <c r="G38" s="5"/>
      <c r="H38" s="5"/>
      <c r="I38" s="5"/>
      <c r="J38" s="5"/>
      <c r="K38" s="5"/>
      <c r="L38" s="5"/>
      <c r="M38" s="6"/>
      <c r="N38" s="5"/>
      <c r="O38" s="5"/>
      <c r="P38" s="6"/>
      <c r="Q38" s="5"/>
      <c r="R38" s="5"/>
      <c r="S38" s="5"/>
      <c r="T38" s="5"/>
      <c r="U38" s="6"/>
      <c r="V38" s="6"/>
      <c r="W38" s="1"/>
    </row>
    <row r="39" spans="1:23" ht="15" customHeight="1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1:23" ht="15" customHeight="1" x14ac:dyDescent="0.3">
      <c r="A40" s="1"/>
    </row>
    <row r="41" spans="1:23" x14ac:dyDescent="0.3">
      <c r="A41" s="1"/>
    </row>
    <row r="42" spans="1:23" ht="15" customHeight="1" x14ac:dyDescent="0.3">
      <c r="A42" s="1"/>
    </row>
    <row r="50" ht="30" customHeight="1" x14ac:dyDescent="0.3"/>
  </sheetData>
  <mergeCells count="26">
    <mergeCell ref="X10:X13"/>
    <mergeCell ref="B37:U37"/>
    <mergeCell ref="B22:U22"/>
    <mergeCell ref="B25:U25"/>
    <mergeCell ref="B31:U31"/>
    <mergeCell ref="A21:U21"/>
    <mergeCell ref="V10:V13"/>
    <mergeCell ref="W10:W13"/>
    <mergeCell ref="F12:H12"/>
    <mergeCell ref="L12:N12"/>
    <mergeCell ref="C17:E17"/>
    <mergeCell ref="C18:E18"/>
    <mergeCell ref="B26:U26"/>
    <mergeCell ref="B1:H5"/>
    <mergeCell ref="A10:A14"/>
    <mergeCell ref="I12:K12"/>
    <mergeCell ref="A7:U7"/>
    <mergeCell ref="A8:U8"/>
    <mergeCell ref="B10:B14"/>
    <mergeCell ref="U10:U14"/>
    <mergeCell ref="O12:Q12"/>
    <mergeCell ref="C10:H11"/>
    <mergeCell ref="I10:Q11"/>
    <mergeCell ref="R10:T12"/>
    <mergeCell ref="C13:T13"/>
    <mergeCell ref="C12:E12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3:E19"/>
  <sheetViews>
    <sheetView view="pageLayout" zoomScale="80" zoomScaleNormal="100" zoomScalePageLayoutView="80" workbookViewId="0">
      <selection activeCell="C5" sqref="C5"/>
    </sheetView>
  </sheetViews>
  <sheetFormatPr defaultRowHeight="14.4" x14ac:dyDescent="0.3"/>
  <sheetData>
    <row r="13" spans="5:5" x14ac:dyDescent="0.3">
      <c r="E13" s="8"/>
    </row>
    <row r="14" spans="5:5" x14ac:dyDescent="0.3">
      <c r="E14" s="8"/>
    </row>
    <row r="15" spans="5:5" x14ac:dyDescent="0.3">
      <c r="E15" s="8"/>
    </row>
    <row r="16" spans="5:5" x14ac:dyDescent="0.3">
      <c r="E16" s="8"/>
    </row>
    <row r="17" spans="5:5" x14ac:dyDescent="0.3">
      <c r="E17" s="8"/>
    </row>
    <row r="18" spans="5:5" x14ac:dyDescent="0.3">
      <c r="E18" s="8"/>
    </row>
    <row r="19" spans="5:5" x14ac:dyDescent="0.3">
      <c r="E19" s="8"/>
    </row>
  </sheetData>
  <pageMargins left="0.25" right="0.25" top="0.75" bottom="0.75" header="0.3" footer="0.3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V53"/>
    </sheetView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2023-07-11T08:36:06Z</dcterms:modified>
</cp:coreProperties>
</file>